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16" documentId="8_{EAC5383E-9588-4DE1-9CBC-E5996590D04E}" xr6:coauthVersionLast="47" xr6:coauthVersionMax="47" xr10:uidLastSave="{1EDB860B-7B4D-466A-BDEE-CED5D1D74EC7}"/>
  <bookViews>
    <workbookView xWindow="-28920" yWindow="-105" windowWidth="29040" windowHeight="15720" xr2:uid="{00000000-000D-0000-FFFF-FFFF00000000}"/>
  </bookViews>
  <sheets>
    <sheet name="Anexo 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9" i="1"/>
  <c r="F20" i="1"/>
  <c r="F21" i="1" l="1"/>
  <c r="F18" i="1"/>
  <c r="F17" i="1" l="1"/>
  <c r="F16" i="1"/>
  <c r="F15" i="1"/>
  <c r="F14" i="1"/>
  <c r="F13" i="1"/>
  <c r="F12" i="1"/>
  <c r="F11" i="1"/>
  <c r="F25" i="1"/>
</calcChain>
</file>

<file path=xl/sharedStrings.xml><?xml version="1.0" encoding="utf-8"?>
<sst xmlns="http://schemas.openxmlformats.org/spreadsheetml/2006/main" count="24" uniqueCount="24">
  <si>
    <r>
      <t xml:space="preserve">Instrucciones de cumplimentación del presente fichero: </t>
    </r>
    <r>
      <rPr>
        <b/>
        <u/>
        <sz val="14"/>
        <color rgb="FFFF0000"/>
        <rFont val="Calibri"/>
        <family val="2"/>
      </rPr>
      <t>ÚNICAMENTE SE CUMPLIMENTARÁ POR EL LICITADOR LAS CASILLAS DE COLOR VERDE</t>
    </r>
    <r>
      <rPr>
        <b/>
        <u/>
        <sz val="12"/>
        <rFont val="Calibri"/>
        <family val="2"/>
      </rPr>
      <t>, así como sus datos identificativos.</t>
    </r>
  </si>
  <si>
    <t>DESCRIPCIÓN</t>
  </si>
  <si>
    <r>
      <t xml:space="preserve">Total Oferta </t>
    </r>
    <r>
      <rPr>
        <sz val="12"/>
        <color rgb="FFFFFFFF"/>
        <rFont val="Calibri"/>
        <family val="2"/>
      </rPr>
      <t>(en euros, impuesto/s indirecto/s no incluidos)</t>
    </r>
  </si>
  <si>
    <r>
      <t xml:space="preserve">TOTAL OFERTA DURACIÓN  CONTRATO EN € </t>
    </r>
    <r>
      <rPr>
        <sz val="12"/>
        <color theme="0"/>
        <rFont val="Calibri"/>
        <family val="2"/>
      </rPr>
      <t>(impuesto/s indirecto/s no incluido/s)</t>
    </r>
  </si>
  <si>
    <t>Importe a incluir en la casilla de Oferta Economia en la aplicación de FREMAP al presentar oferta.</t>
  </si>
  <si>
    <t>Tijeras generales</t>
  </si>
  <si>
    <t>Instrumentos microcirugía</t>
  </si>
  <si>
    <t>Escoplos</t>
  </si>
  <si>
    <t>Tijera cirugía plástica punta fina</t>
  </si>
  <si>
    <t>Separador</t>
  </si>
  <si>
    <t>Cucharilla</t>
  </si>
  <si>
    <t>Osteotomos</t>
  </si>
  <si>
    <t>Tijera para vendajes mediana</t>
  </si>
  <si>
    <t>Tijera para vendajes  grande</t>
  </si>
  <si>
    <t>Gubias</t>
  </si>
  <si>
    <t>Unidades estimadas para la duración del contrato (24 meses)</t>
  </si>
  <si>
    <t>ARTÍCULOS</t>
  </si>
  <si>
    <r>
      <t xml:space="preserve">ANEXO I. OFERTA ECONÓMICA
</t>
    </r>
    <r>
      <rPr>
        <b/>
        <sz val="12"/>
        <color indexed="9"/>
        <rFont val="GE Inspira"/>
      </rPr>
      <t/>
    </r>
  </si>
  <si>
    <t>BOLSA DE PEQUEÑO INSTRUMENTAL</t>
  </si>
  <si>
    <r>
      <t xml:space="preserve"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</t>
    </r>
    <r>
      <rPr>
        <i/>
        <sz val="11"/>
        <color rgb="FF000000"/>
        <rFont val="Calibri"/>
        <family val="2"/>
        <scheme val="minor"/>
      </rPr>
      <t>Contratación del servicio de mantenimiento y reparación de pequeño instrumental para los Centros Hospitalarios de FREMAP, Mutua Colaboradora con la Seguridad Social Nº 61</t>
    </r>
    <r>
      <rPr>
        <sz val="11"/>
        <color rgb="FF000000"/>
        <rFont val="Calibri"/>
        <family val="2"/>
        <scheme val="minor"/>
      </rPr>
      <t>,</t>
    </r>
    <r>
      <rPr>
        <b/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>comprometiéndose a su ejecución con estricta sujeción a los Pliegos de Cláusulas Administrativas y de Prescripciones Técnicas que han de regir la adjudicación y ejecución del mismo, en las siguientes condiciones:</t>
    </r>
  </si>
  <si>
    <r>
      <t>Precio Unitario Máximo Reparación y Mantenimiento</t>
    </r>
    <r>
      <rPr>
        <sz val="12"/>
        <color rgb="FFFFFFFF"/>
        <rFont val="Calibri"/>
        <family val="2"/>
      </rPr>
      <t xml:space="preserve"> (en euros, impuesto/s indirecto/s no incluidos)</t>
    </r>
  </si>
  <si>
    <r>
      <t xml:space="preserve">Precio Unitario Ofertado Reparación y Mantenimiento </t>
    </r>
    <r>
      <rPr>
        <sz val="12"/>
        <color rgb="FFFFFFFF"/>
        <rFont val="Calibri"/>
        <family val="2"/>
      </rPr>
      <t>(en euros, impuesto/s indirecto/s no incluidos)</t>
    </r>
  </si>
  <si>
    <t>Pinzas adson</t>
  </si>
  <si>
    <t>Pinzas disección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</si>
</sst>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_€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indexed="9"/>
      <name val="GE Inspira"/>
      <family val="2"/>
    </font>
    <font>
      <b/>
      <sz val="12"/>
      <color indexed="9"/>
      <name val="GE Inspira"/>
    </font>
    <font>
      <b/>
      <sz val="14"/>
      <color theme="1"/>
      <name val="Arial"/>
      <family val="2"/>
    </font>
    <font>
      <b/>
      <sz val="12"/>
      <name val="Calibri"/>
      <family val="2"/>
    </font>
    <font>
      <b/>
      <u/>
      <sz val="14"/>
      <color rgb="FFFF0000"/>
      <name val="Calibri"/>
      <family val="2"/>
    </font>
    <font>
      <b/>
      <u/>
      <sz val="12"/>
      <name val="Calibri"/>
      <family val="2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name val="Arial"/>
      <family val="2"/>
    </font>
    <font>
      <b/>
      <sz val="12"/>
      <color rgb="FFFFFFFF"/>
      <name val="Calibri"/>
      <family val="2"/>
    </font>
    <font>
      <sz val="12"/>
      <color rgb="FFFFFFFF"/>
      <name val="Calibri"/>
      <family val="2"/>
    </font>
    <font>
      <sz val="11"/>
      <color theme="1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b/>
      <sz val="12"/>
      <color theme="0"/>
      <name val="Calibri"/>
      <family val="2"/>
    </font>
    <font>
      <sz val="12"/>
      <color theme="0"/>
      <name val="Calibri"/>
      <family val="2"/>
    </font>
    <font>
      <b/>
      <i/>
      <u/>
      <sz val="11"/>
      <color rgb="FFFF0000"/>
      <name val="Calibri"/>
      <family val="2"/>
    </font>
    <font>
      <sz val="11"/>
      <name val="Calibri"/>
      <family val="2"/>
    </font>
    <font>
      <b/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1" tint="0.49998474074526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3" fillId="0" borderId="0"/>
  </cellStyleXfs>
  <cellXfs count="43">
    <xf numFmtId="0" fontId="0" fillId="0" borderId="0" xfId="0"/>
    <xf numFmtId="44" fontId="17" fillId="4" borderId="8" xfId="1" applyFont="1" applyFill="1" applyBorder="1" applyAlignment="1" applyProtection="1">
      <alignment horizontal="center" vertical="center"/>
      <protection locked="0"/>
    </xf>
    <xf numFmtId="44" fontId="17" fillId="4" borderId="1" xfId="1" applyFont="1" applyFill="1" applyBorder="1" applyAlignment="1" applyProtection="1">
      <alignment horizontal="center" vertical="center"/>
      <protection locked="0"/>
    </xf>
    <xf numFmtId="44" fontId="17" fillId="4" borderId="10" xfId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5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 wrapText="1"/>
    </xf>
    <xf numFmtId="44" fontId="17" fillId="0" borderId="9" xfId="1" applyFont="1" applyFill="1" applyBorder="1" applyAlignment="1" applyProtection="1">
      <alignment horizontal="center" vertical="center" wrapText="1"/>
    </xf>
    <xf numFmtId="44" fontId="0" fillId="0" borderId="10" xfId="0" applyNumberFormat="1" applyBorder="1" applyAlignment="1" applyProtection="1">
      <alignment horizontal="center" vertical="center"/>
    </xf>
    <xf numFmtId="44" fontId="17" fillId="0" borderId="11" xfId="1" applyFont="1" applyFill="1" applyBorder="1" applyAlignment="1" applyProtection="1">
      <alignment horizontal="center" vertical="center" wrapText="1"/>
    </xf>
    <xf numFmtId="0" fontId="16" fillId="0" borderId="0" xfId="0" applyFont="1" applyAlignment="1" applyProtection="1">
      <alignment horizontal="left" vertical="center" wrapText="1"/>
    </xf>
    <xf numFmtId="3" fontId="18" fillId="0" borderId="0" xfId="2" applyNumberFormat="1" applyFont="1" applyAlignment="1" applyProtection="1">
      <alignment horizontal="center" vertical="center"/>
    </xf>
    <xf numFmtId="44" fontId="17" fillId="0" borderId="0" xfId="1" applyFont="1" applyFill="1" applyBorder="1" applyAlignment="1" applyProtection="1">
      <alignment horizontal="center" vertical="center"/>
    </xf>
    <xf numFmtId="44" fontId="17" fillId="0" borderId="0" xfId="1" applyFont="1" applyFill="1" applyBorder="1" applyAlignment="1" applyProtection="1">
      <alignment horizontal="center" vertical="center" wrapText="1"/>
    </xf>
    <xf numFmtId="44" fontId="0" fillId="0" borderId="8" xfId="0" applyNumberFormat="1" applyBorder="1" applyAlignment="1" applyProtection="1">
      <alignment horizontal="center" vertical="center"/>
    </xf>
    <xf numFmtId="44" fontId="0" fillId="0" borderId="1" xfId="0" applyNumberFormat="1" applyBorder="1" applyAlignment="1" applyProtection="1">
      <alignment horizontal="center" vertical="center"/>
    </xf>
    <xf numFmtId="0" fontId="19" fillId="2" borderId="12" xfId="0" applyFont="1" applyFill="1" applyBorder="1" applyAlignment="1" applyProtection="1">
      <alignment horizontal="center" vertical="center" wrapText="1"/>
    </xf>
    <xf numFmtId="44" fontId="17" fillId="0" borderId="12" xfId="1" applyFont="1" applyFill="1" applyBorder="1" applyAlignment="1" applyProtection="1">
      <alignment horizontal="center" vertical="center" wrapText="1"/>
    </xf>
    <xf numFmtId="44" fontId="0" fillId="0" borderId="0" xfId="0" applyNumberFormat="1" applyProtection="1"/>
    <xf numFmtId="0" fontId="16" fillId="0" borderId="0" xfId="1" applyNumberFormat="1" applyFont="1" applyFill="1" applyBorder="1" applyProtection="1"/>
    <xf numFmtId="44" fontId="2" fillId="0" borderId="1" xfId="0" applyNumberFormat="1" applyFont="1" applyBorder="1" applyAlignment="1" applyProtection="1">
      <alignment horizontal="center" vertical="center"/>
    </xf>
    <xf numFmtId="44" fontId="6" fillId="0" borderId="12" xfId="2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 applyProtection="1">
      <alignment wrapText="1"/>
    </xf>
    <xf numFmtId="0" fontId="14" fillId="3" borderId="17" xfId="2" applyFont="1" applyFill="1" applyBorder="1" applyAlignment="1" applyProtection="1">
      <alignment horizontal="center" vertical="center" wrapText="1"/>
    </xf>
    <xf numFmtId="164" fontId="14" fillId="3" borderId="18" xfId="2" applyNumberFormat="1" applyFont="1" applyFill="1" applyBorder="1" applyAlignment="1" applyProtection="1">
      <alignment horizontal="center" vertical="center" wrapText="1"/>
    </xf>
    <xf numFmtId="0" fontId="14" fillId="3" borderId="18" xfId="2" applyFont="1" applyFill="1" applyBorder="1" applyAlignment="1" applyProtection="1">
      <alignment horizontal="center" vertical="center" wrapText="1"/>
    </xf>
    <xf numFmtId="4" fontId="14" fillId="3" borderId="19" xfId="2" applyNumberFormat="1" applyFont="1" applyFill="1" applyBorder="1" applyAlignment="1" applyProtection="1">
      <alignment horizontal="center" vertical="center" wrapText="1"/>
    </xf>
    <xf numFmtId="0" fontId="22" fillId="0" borderId="1" xfId="2" applyNumberFormat="1" applyFont="1" applyBorder="1" applyAlignment="1">
      <alignment horizontal="center" vertical="center"/>
    </xf>
    <xf numFmtId="0" fontId="22" fillId="0" borderId="8" xfId="2" applyNumberFormat="1" applyFont="1" applyBorder="1" applyAlignment="1">
      <alignment horizontal="center" vertical="center"/>
    </xf>
    <xf numFmtId="0" fontId="22" fillId="0" borderId="10" xfId="2" applyNumberFormat="1" applyFont="1" applyBorder="1" applyAlignment="1">
      <alignment horizontal="center" vertical="center"/>
    </xf>
    <xf numFmtId="0" fontId="22" fillId="0" borderId="14" xfId="2" applyFont="1" applyBorder="1" applyAlignment="1">
      <alignment horizontal="center" vertical="center" wrapText="1"/>
    </xf>
    <xf numFmtId="0" fontId="22" fillId="0" borderId="15" xfId="2" applyFont="1" applyBorder="1" applyAlignment="1">
      <alignment horizontal="center" vertical="center" wrapText="1"/>
    </xf>
    <xf numFmtId="0" fontId="22" fillId="0" borderId="16" xfId="2" applyFont="1" applyBorder="1" applyAlignment="1">
      <alignment horizontal="center" vertical="center" wrapText="1"/>
    </xf>
    <xf numFmtId="0" fontId="23" fillId="5" borderId="12" xfId="0" applyFont="1" applyFill="1" applyBorder="1" applyAlignment="1" applyProtection="1">
      <alignment horizontal="center" vertical="center" wrapText="1"/>
    </xf>
    <xf numFmtId="0" fontId="21" fillId="0" borderId="13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23" fillId="5" borderId="5" xfId="0" applyFont="1" applyFill="1" applyBorder="1" applyAlignment="1" applyProtection="1">
      <alignment horizontal="left" wrapText="1"/>
    </xf>
    <xf numFmtId="0" fontId="23" fillId="5" borderId="6" xfId="0" applyFont="1" applyFill="1" applyBorder="1" applyAlignment="1" applyProtection="1">
      <alignment horizontal="left" wrapText="1"/>
    </xf>
    <xf numFmtId="0" fontId="23" fillId="5" borderId="7" xfId="0" applyFont="1" applyFill="1" applyBorder="1" applyAlignment="1" applyProtection="1">
      <alignment horizontal="left" wrapText="1"/>
    </xf>
  </cellXfs>
  <cellStyles count="3">
    <cellStyle name="Moneda" xfId="1" builtinId="4"/>
    <cellStyle name="Normal" xfId="0" builtinId="0"/>
    <cellStyle name="Normal 2" xfId="2" xr:uid="{00000000-0005-0000-0000-000002000000}"/>
  </cellStyles>
  <dxfs count="4"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807925</xdr:colOff>
      <xdr:row>22</xdr:row>
      <xdr:rowOff>59532</xdr:rowOff>
    </xdr:from>
    <xdr:to>
      <xdr:col>3</xdr:col>
      <xdr:colOff>1244442</xdr:colOff>
      <xdr:row>24</xdr:row>
      <xdr:rowOff>1160150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39063" y="8249331"/>
          <a:ext cx="1887991" cy="1769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showGridLines="0" tabSelected="1" topLeftCell="A8" zoomScaleNormal="100" workbookViewId="0">
      <selection activeCell="F10" sqref="F10"/>
    </sheetView>
  </sheetViews>
  <sheetFormatPr baseColWidth="10" defaultColWidth="11.44140625" defaultRowHeight="14.4"/>
  <cols>
    <col min="2" max="2" width="61.33203125" bestFit="1" customWidth="1"/>
    <col min="3" max="3" width="21.6640625" customWidth="1"/>
    <col min="4" max="4" width="28" customWidth="1"/>
    <col min="5" max="5" width="29.109375" customWidth="1"/>
    <col min="6" max="6" width="31.6640625" bestFit="1" customWidth="1"/>
    <col min="7" max="7" width="13.5546875" customWidth="1"/>
  </cols>
  <sheetData>
    <row r="1" spans="1:7">
      <c r="A1" s="4"/>
      <c r="B1" s="4"/>
      <c r="C1" s="4"/>
      <c r="D1" s="4"/>
      <c r="E1" s="4"/>
      <c r="F1" s="4"/>
      <c r="G1" s="4"/>
    </row>
    <row r="2" spans="1:7" ht="27.75" customHeight="1">
      <c r="A2" s="4"/>
      <c r="B2" s="35" t="s">
        <v>17</v>
      </c>
      <c r="C2" s="35"/>
      <c r="D2" s="35"/>
      <c r="E2" s="35"/>
      <c r="F2" s="35"/>
      <c r="G2" s="4"/>
    </row>
    <row r="3" spans="1:7" ht="17.399999999999999">
      <c r="A3" s="4"/>
      <c r="B3" s="5"/>
      <c r="C3" s="5"/>
      <c r="D3" s="5"/>
      <c r="E3" s="5"/>
      <c r="F3" s="5"/>
      <c r="G3" s="4"/>
    </row>
    <row r="4" spans="1:7" ht="32.25" customHeight="1">
      <c r="A4" s="4"/>
      <c r="B4" s="36" t="s">
        <v>0</v>
      </c>
      <c r="C4" s="36"/>
      <c r="D4" s="36"/>
      <c r="E4" s="36"/>
      <c r="F4" s="36"/>
      <c r="G4" s="4"/>
    </row>
    <row r="5" spans="1:7" ht="18" thickBot="1">
      <c r="A5" s="4"/>
      <c r="B5" s="5"/>
      <c r="C5" s="5"/>
      <c r="D5" s="5"/>
      <c r="E5" s="5"/>
      <c r="F5" s="5"/>
      <c r="G5" s="4"/>
    </row>
    <row r="6" spans="1:7" ht="93.75" customHeight="1" thickBot="1">
      <c r="A6" s="4"/>
      <c r="B6" s="37" t="s">
        <v>19</v>
      </c>
      <c r="C6" s="38"/>
      <c r="D6" s="38"/>
      <c r="E6" s="38"/>
      <c r="F6" s="39"/>
      <c r="G6" s="4"/>
    </row>
    <row r="7" spans="1:7" ht="15" thickBot="1">
      <c r="A7" s="4"/>
      <c r="B7" s="6"/>
      <c r="C7" s="6"/>
      <c r="D7" s="6"/>
      <c r="E7" s="6"/>
      <c r="F7" s="6"/>
      <c r="G7" s="4"/>
    </row>
    <row r="8" spans="1:7" ht="18.600000000000001" thickBot="1">
      <c r="A8" s="4"/>
      <c r="B8" s="40" t="s">
        <v>16</v>
      </c>
      <c r="C8" s="41"/>
      <c r="D8" s="41"/>
      <c r="E8" s="41"/>
      <c r="F8" s="42"/>
      <c r="G8" s="4"/>
    </row>
    <row r="9" spans="1:7" ht="78.599999999999994" thickBot="1">
      <c r="A9" s="4"/>
      <c r="B9" s="23" t="s">
        <v>1</v>
      </c>
      <c r="C9" s="25" t="s">
        <v>15</v>
      </c>
      <c r="D9" s="24" t="s">
        <v>20</v>
      </c>
      <c r="E9" s="24" t="s">
        <v>21</v>
      </c>
      <c r="F9" s="26" t="s">
        <v>2</v>
      </c>
      <c r="G9" s="4"/>
    </row>
    <row r="10" spans="1:7" ht="31.2">
      <c r="A10" s="4"/>
      <c r="B10" s="30" t="s">
        <v>5</v>
      </c>
      <c r="C10" s="28">
        <v>180</v>
      </c>
      <c r="D10" s="14">
        <v>10.95</v>
      </c>
      <c r="E10" s="1"/>
      <c r="F10" s="7" t="str">
        <f t="shared" ref="F10:F17" si="0">IF(AND(E10*100=INT(E10*100),E10&gt;0,E10&lt;=D10),C10*E10,"Oferta Incompleta.Algún precio negativo o igual a cero.")</f>
        <v>Oferta Incompleta.Algún precio negativo o igual a cero.</v>
      </c>
      <c r="G10" s="4"/>
    </row>
    <row r="11" spans="1:7" ht="31.2">
      <c r="A11" s="4"/>
      <c r="B11" s="31" t="s">
        <v>6</v>
      </c>
      <c r="C11" s="27">
        <v>90</v>
      </c>
      <c r="D11" s="15">
        <v>98.6</v>
      </c>
      <c r="E11" s="2"/>
      <c r="F11" s="7" t="str">
        <f t="shared" si="0"/>
        <v>Oferta Incompleta.Algún precio negativo o igual a cero.</v>
      </c>
      <c r="G11" s="4"/>
    </row>
    <row r="12" spans="1:7" ht="31.2">
      <c r="A12" s="4"/>
      <c r="B12" s="31" t="s">
        <v>7</v>
      </c>
      <c r="C12" s="27">
        <v>90</v>
      </c>
      <c r="D12" s="15">
        <v>10.15</v>
      </c>
      <c r="E12" s="2"/>
      <c r="F12" s="7" t="str">
        <f t="shared" si="0"/>
        <v>Oferta Incompleta.Algún precio negativo o igual a cero.</v>
      </c>
      <c r="G12" s="4"/>
    </row>
    <row r="13" spans="1:7" ht="31.2">
      <c r="A13" s="4"/>
      <c r="B13" s="31" t="s">
        <v>8</v>
      </c>
      <c r="C13" s="27">
        <v>40</v>
      </c>
      <c r="D13" s="15">
        <v>24.3</v>
      </c>
      <c r="E13" s="2"/>
      <c r="F13" s="7" t="str">
        <f t="shared" si="0"/>
        <v>Oferta Incompleta.Algún precio negativo o igual a cero.</v>
      </c>
      <c r="G13" s="4"/>
    </row>
    <row r="14" spans="1:7" ht="31.2">
      <c r="A14" s="4"/>
      <c r="B14" s="31" t="s">
        <v>9</v>
      </c>
      <c r="C14" s="27">
        <v>30</v>
      </c>
      <c r="D14" s="20">
        <v>48.8</v>
      </c>
      <c r="E14" s="2"/>
      <c r="F14" s="7" t="str">
        <f t="shared" si="0"/>
        <v>Oferta Incompleta.Algún precio negativo o igual a cero.</v>
      </c>
      <c r="G14" s="4"/>
    </row>
    <row r="15" spans="1:7" ht="31.2">
      <c r="A15" s="4"/>
      <c r="B15" s="31" t="s">
        <v>10</v>
      </c>
      <c r="C15" s="27">
        <v>30</v>
      </c>
      <c r="D15" s="20">
        <v>32.85</v>
      </c>
      <c r="E15" s="2"/>
      <c r="F15" s="7" t="str">
        <f t="shared" si="0"/>
        <v>Oferta Incompleta.Algún precio negativo o igual a cero.</v>
      </c>
      <c r="G15" s="4"/>
    </row>
    <row r="16" spans="1:7" ht="31.2">
      <c r="A16" s="4"/>
      <c r="B16" s="31" t="s">
        <v>11</v>
      </c>
      <c r="C16" s="27">
        <v>30</v>
      </c>
      <c r="D16" s="20">
        <v>10.15</v>
      </c>
      <c r="E16" s="2"/>
      <c r="F16" s="7" t="str">
        <f t="shared" si="0"/>
        <v>Oferta Incompleta.Algún precio negativo o igual a cero.</v>
      </c>
      <c r="G16" s="4"/>
    </row>
    <row r="17" spans="1:7" ht="31.2">
      <c r="A17" s="4"/>
      <c r="B17" s="31" t="s">
        <v>12</v>
      </c>
      <c r="C17" s="27">
        <v>30</v>
      </c>
      <c r="D17" s="20">
        <v>11.55</v>
      </c>
      <c r="E17" s="2"/>
      <c r="F17" s="7" t="str">
        <f t="shared" si="0"/>
        <v>Oferta Incompleta.Algún precio negativo o igual a cero.</v>
      </c>
      <c r="G17" s="4"/>
    </row>
    <row r="18" spans="1:7" ht="31.2">
      <c r="A18" s="4"/>
      <c r="B18" s="31" t="s">
        <v>13</v>
      </c>
      <c r="C18" s="27">
        <v>30</v>
      </c>
      <c r="D18" s="15">
        <v>11.55</v>
      </c>
      <c r="E18" s="2"/>
      <c r="F18" s="7" t="str">
        <f t="shared" ref="F18:F21" si="1">IF(AND(E18*100=INT(E18*100),E18&gt;0,E18&lt;=D18),C18*E18,"Oferta Incompleta.Algún precio negativo o igual a cero.")</f>
        <v>Oferta Incompleta.Algún precio negativo o igual a cero.</v>
      </c>
      <c r="G18" s="4"/>
    </row>
    <row r="19" spans="1:7" ht="31.8" thickBot="1">
      <c r="A19" s="4"/>
      <c r="B19" s="32" t="s">
        <v>14</v>
      </c>
      <c r="C19" s="29">
        <v>30</v>
      </c>
      <c r="D19" s="8">
        <v>68.599999999999994</v>
      </c>
      <c r="E19" s="3"/>
      <c r="F19" s="9" t="str">
        <f t="shared" ref="F19:F20" si="2">IF(AND(E19*100=INT(E19*100),E19&gt;0,E19&lt;=D19),C19*E19,"Oferta Incompleta.Algún precio negativo o igual a cero.")</f>
        <v>Oferta Incompleta.Algún precio negativo o igual a cero.</v>
      </c>
      <c r="G19" s="4"/>
    </row>
    <row r="20" spans="1:7" ht="31.8" thickBot="1">
      <c r="A20" s="4"/>
      <c r="B20" s="32" t="s">
        <v>22</v>
      </c>
      <c r="C20" s="29">
        <v>30</v>
      </c>
      <c r="D20" s="8">
        <v>13.5</v>
      </c>
      <c r="E20" s="3"/>
      <c r="F20" s="9" t="str">
        <f t="shared" si="2"/>
        <v>Oferta Incompleta.Algún precio negativo o igual a cero.</v>
      </c>
      <c r="G20" s="4"/>
    </row>
    <row r="21" spans="1:7" ht="31.8" thickBot="1">
      <c r="A21" s="4"/>
      <c r="B21" s="32" t="s">
        <v>23</v>
      </c>
      <c r="C21" s="29">
        <v>30</v>
      </c>
      <c r="D21" s="8">
        <v>13.5</v>
      </c>
      <c r="E21" s="3"/>
      <c r="F21" s="9" t="str">
        <f t="shared" si="1"/>
        <v>Oferta Incompleta.Algún precio negativo o igual a cero.</v>
      </c>
      <c r="G21" s="4"/>
    </row>
    <row r="22" spans="1:7" ht="16.2" thickBot="1">
      <c r="A22" s="4"/>
      <c r="B22" s="10"/>
      <c r="C22" s="11"/>
      <c r="D22" s="4"/>
      <c r="E22" s="12"/>
      <c r="F22" s="13"/>
      <c r="G22" s="4"/>
    </row>
    <row r="23" spans="1:7" ht="36.6" thickBot="1">
      <c r="A23" s="4"/>
      <c r="C23" s="22"/>
      <c r="D23" s="22"/>
      <c r="E23" s="33" t="s">
        <v>18</v>
      </c>
      <c r="F23" s="21">
        <v>4500</v>
      </c>
      <c r="G23" s="4"/>
    </row>
    <row r="24" spans="1:7" ht="15" thickBot="1">
      <c r="A24" s="4"/>
      <c r="B24" s="4"/>
      <c r="C24" s="4"/>
      <c r="D24" s="4"/>
      <c r="E24" s="4"/>
      <c r="F24" s="4"/>
      <c r="G24" s="4"/>
    </row>
    <row r="25" spans="1:7" ht="97.5" customHeight="1" thickBot="1">
      <c r="A25" s="4"/>
      <c r="B25" s="4"/>
      <c r="C25" s="4"/>
      <c r="D25" s="4"/>
      <c r="E25" s="16" t="s">
        <v>3</v>
      </c>
      <c r="F25" s="17" t="str">
        <f>+IF(COUNTIF(F10:F23,"Oferta Incompleta.Algún precio negativo o igual a cero."),"Oferta Incompleta. Algún Precio  Ofertado con más de dos decimales, superior a  Precio Unitario Máximo Reparación y Mantenimiento o menor/igual que cero.",SUM(F10:F23))</f>
        <v>Oferta Incompleta. Algún Precio  Ofertado con más de dos decimales, superior a  Precio Unitario Máximo Reparación y Mantenimiento o menor/igual que cero.</v>
      </c>
      <c r="G25" s="18"/>
    </row>
    <row r="26" spans="1:7" ht="43.8" thickBot="1">
      <c r="A26" s="4"/>
      <c r="B26" s="4"/>
      <c r="C26" s="4"/>
      <c r="D26" s="4"/>
      <c r="E26" s="19"/>
      <c r="F26" s="34" t="s">
        <v>4</v>
      </c>
      <c r="G26" s="4"/>
    </row>
  </sheetData>
  <sheetProtection algorithmName="SHA-512" hashValue="/Lpj/9sgso1pR+oMCoguTjS5REbOwQnRF3f/D1hSj2oDewJ/xy3okShIHNoZilsFldgldGYxv5pWATD0EOIocA==" saltValue="FuwW+6BLxjoEYM+phS80Dw==" spinCount="100000" sheet="1" objects="1" scenarios="1"/>
  <mergeCells count="4">
    <mergeCell ref="B2:F2"/>
    <mergeCell ref="B4:F4"/>
    <mergeCell ref="B6:F6"/>
    <mergeCell ref="B8:F8"/>
  </mergeCells>
  <conditionalFormatting sqref="F10:F22">
    <cfRule type="cellIs" dxfId="3" priority="3" operator="equal">
      <formula>#REF!</formula>
    </cfRule>
    <cfRule type="cellIs" dxfId="2" priority="4" operator="equal">
      <formula>#REF!</formula>
    </cfRule>
  </conditionalFormatting>
  <conditionalFormatting sqref="F25">
    <cfRule type="cellIs" dxfId="1" priority="1" operator="equal">
      <formula>#REF!</formula>
    </cfRule>
    <cfRule type="cellIs" dxfId="0" priority="2" operator="equal">
      <formula>#REF!</formula>
    </cfRule>
  </conditionalFormatting>
  <dataValidations count="2">
    <dataValidation type="custom" allowBlank="1" showInputMessage="1" showErrorMessage="1" errorTitle="¡ATENCIÓN, ERROR!" error="Sólo se admiten precios con dos decimales, mayores que cero y que no sean superiores a Precio Unitario Máximo. Por favor, vuelva a introducir el importe ofertado, gracias. " sqref="E22" xr:uid="{00000000-0002-0000-0000-000000000000}">
      <formula1>AND(E22*100=INT(E22*100),E22&gt;0,E22&lt;=D22)</formula1>
    </dataValidation>
    <dataValidation type="custom" allowBlank="1" showInputMessage="1" showErrorMessage="1" errorTitle="¡ATENCIÓN, ERROR!" error="Sólo se admiten precios con dos decimales, mayores que cero y que no sean superiores a Precio Unitario Máximo Reparación y Mantenimiento. Por favor, vuelva a introducir el importe ofertado, gracias. " sqref="E10:E21" xr:uid="{00000000-0002-0000-0000-000001000000}">
      <formula1>AND(E10*100=INT(E10*100),E10&gt;0,E10&lt;=D10)</formula1>
    </dataValidation>
  </dataValidations>
  <pageMargins left="0.7" right="0.7" top="0.75" bottom="0.75" header="0.3" footer="0.3"/>
  <pageSetup paperSize="9" orientation="portrait" horizontalDpi="4294967293" verticalDpi="4294967293" r:id="rId1"/>
  <headerFooter>
    <oddFooter>&amp;L_x000D_&amp;1#&amp;"Calibri"&amp;15&amp;K008000 RESTRINGIDO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c157529-f3a9-49ad-83f8-1eb1bb9aaf7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8985FD21FE8E142BEE32C81173CFEB9" ma:contentTypeVersion="14" ma:contentTypeDescription="Crear nuevo documento." ma:contentTypeScope="" ma:versionID="5da5fcad47b123e35c2bf565e4c8381b">
  <xsd:schema xmlns:xsd="http://www.w3.org/2001/XMLSchema" xmlns:xs="http://www.w3.org/2001/XMLSchema" xmlns:p="http://schemas.microsoft.com/office/2006/metadata/properties" xmlns:ns3="5c157529-f3a9-49ad-83f8-1eb1bb9aaf74" xmlns:ns4="1ca0b1cd-fc45-4f87-9385-9c49dbaf3b08" targetNamespace="http://schemas.microsoft.com/office/2006/metadata/properties" ma:root="true" ma:fieldsID="07c0d36e9ee1e0cadd02c61052263b28" ns3:_="" ns4:_="">
    <xsd:import namespace="5c157529-f3a9-49ad-83f8-1eb1bb9aaf74"/>
    <xsd:import namespace="1ca0b1cd-fc45-4f87-9385-9c49dbaf3b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157529-f3a9-49ad-83f8-1eb1bb9aaf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a0b1cd-fc45-4f87-9385-9c49dbaf3b0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F67AD6-774E-4B64-9AB5-925845ABDFE6}">
  <ds:schemaRefs>
    <ds:schemaRef ds:uri="http://schemas.microsoft.com/office/infopath/2007/PartnerControls"/>
    <ds:schemaRef ds:uri="1ca0b1cd-fc45-4f87-9385-9c49dbaf3b08"/>
    <ds:schemaRef ds:uri="http://schemas.microsoft.com/office/2006/documentManagement/types"/>
    <ds:schemaRef ds:uri="http://schemas.microsoft.com/office/2006/metadata/properties"/>
    <ds:schemaRef ds:uri="5c157529-f3a9-49ad-83f8-1eb1bb9aaf74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1DA6F93-0B4B-40A1-B77A-FF4B19717E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666AC2-252B-4EBB-AA27-F0C57DD316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157529-f3a9-49ad-83f8-1eb1bb9aaf74"/>
    <ds:schemaRef ds:uri="1ca0b1cd-fc45-4f87-9385-9c49dbaf3b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2026-07-20T06:05:48Z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0x010100B8985FD21FE8E142BEE32C81173CFEB9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2026-06-12T10:48:13Z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8987f3bb-73e9-4811-bb0d-263d052e06a8</vt:lpwstr>
  </property>
  <property fmtid="{D5CDD505-2E9C-101B-9397-08002B2CF9AE}" pid="9" name="MSIP_Label_2c0a8209-6590-4cef-adb7-80fa47675d6e_ContentBits">
    <vt:lpwstr>2</vt:lpwstr>
  </property>
  <property fmtid="{D5CDD505-2E9C-101B-9397-08002B2CF9AE}" pid="10" name="MSIP_Label_2c0a8209-6590-4cef-adb7-80fa47675d6e_Tag">
    <vt:lpwstr>10, 3, 0, 1</vt:lpwstr>
  </property>
</Properties>
</file>